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360" windowWidth="19200" windowHeight="10665"/>
  </bookViews>
  <sheets>
    <sheet name="Приложение 1 к письму" sheetId="11" r:id="rId1"/>
  </sheets>
  <definedNames>
    <definedName name="_xlnm.Print_Titles" localSheetId="0">'Приложение 1 к письму'!$7:$9</definedName>
    <definedName name="_xlnm.Print_Area" localSheetId="0">'Приложение 1 к письму'!$A$1:$G$32</definedName>
  </definedNames>
  <calcPr calcId="145621"/>
</workbook>
</file>

<file path=xl/calcChain.xml><?xml version="1.0" encoding="utf-8"?>
<calcChain xmlns="http://schemas.openxmlformats.org/spreadsheetml/2006/main">
  <c r="E22" i="11" l="1"/>
  <c r="F22" i="11"/>
  <c r="D22" i="11"/>
  <c r="F29" i="11" l="1"/>
  <c r="E29" i="11"/>
  <c r="D29" i="11"/>
  <c r="F14" i="11"/>
  <c r="E19" i="11" l="1"/>
  <c r="D19" i="11"/>
  <c r="E10" i="11"/>
  <c r="D10" i="11"/>
  <c r="D14" i="11"/>
  <c r="D32" i="11" s="1"/>
  <c r="F19" i="11"/>
  <c r="E14" i="11"/>
  <c r="F10" i="11"/>
  <c r="F32" i="11" s="1"/>
  <c r="E32" i="11" l="1"/>
</calcChain>
</file>

<file path=xl/sharedStrings.xml><?xml version="1.0" encoding="utf-8"?>
<sst xmlns="http://schemas.openxmlformats.org/spreadsheetml/2006/main" count="45" uniqueCount="43">
  <si>
    <t>тыс. рублей</t>
  </si>
  <si>
    <t>2023 год</t>
  </si>
  <si>
    <t>2024 год</t>
  </si>
  <si>
    <t>2025 год</t>
  </si>
  <si>
    <t>Таблица поправок к отдельным мероприятиям муниципальных программ города Югорска на 2023 год и на плановый период 2024 и 2025 годов</t>
  </si>
  <si>
    <t>Наименование муниципальной программы</t>
  </si>
  <si>
    <t>Наименование мероприятия муниципальной программы</t>
  </si>
  <si>
    <t>Предложения к перераспределению бюджетных ассигнований (+,-)</t>
  </si>
  <si>
    <t>Примечание</t>
  </si>
  <si>
    <t>Муниципальная программа "Развитие образования"</t>
  </si>
  <si>
    <t>Управление образования администрации города Югорска</t>
  </si>
  <si>
    <t>Участие в реализации регионального проекта "Патриотическое воспитание граждан Российской Федерации"</t>
  </si>
  <si>
    <t>Муниципальная программа "Культурное пространство"</t>
  </si>
  <si>
    <t>Управление культуры администрации города Югорска</t>
  </si>
  <si>
    <t>Участие в реализации регионального проекта "Культурная среда"</t>
  </si>
  <si>
    <t>Развитие библиотечного дела</t>
  </si>
  <si>
    <t>Муниципальная программа "Развитие физической культуры и спорта"</t>
  </si>
  <si>
    <t>Управление социальной политики администрации города Югорска</t>
  </si>
  <si>
    <t>Участие в реализации регионального проекта "Спорт - норма жизни"</t>
  </si>
  <si>
    <t>Муниципальная программа "Развитие жилищной сферы"</t>
  </si>
  <si>
    <t>Муниципальная программа "Автомобильные дороги, транспорт и городская среда"</t>
  </si>
  <si>
    <t>Департамент жилищно-коммунального и строительного комплекса администрации города Югорска</t>
  </si>
  <si>
    <t>Санитарный отлов безнадзорных и бродячих животных, деятельность по обращению с животными без владельцев</t>
  </si>
  <si>
    <t>Участие в реализации регионального проекта "Формирование комфортной городской среды"</t>
  </si>
  <si>
    <t>Итого</t>
  </si>
  <si>
    <t>Департамент муниципальной собственности и градостроительства администрации города Югорска</t>
  </si>
  <si>
    <t>Стимулирование развития жилищного строительства</t>
  </si>
  <si>
    <t>Участие в реализации регионального проекта "Жилье"</t>
  </si>
  <si>
    <t xml:space="preserve">Ответственный исполнитель, соисполнители муниципальных программ  </t>
  </si>
  <si>
    <r>
      <rPr>
        <b/>
        <sz val="12"/>
        <rFont val="PT Astra Serif"/>
        <family val="1"/>
        <charset val="204"/>
      </rPr>
      <t>На 2023 - 2025 годы</t>
    </r>
    <r>
      <rPr>
        <sz val="12"/>
        <rFont val="PT Astra Serif"/>
        <family val="1"/>
        <charset val="204"/>
      </rPr>
      <t xml:space="preserve"> предоставлена субсидия из федерального бюджета, бюджета автономного округа и обеспечена доля софинансирования муниципального образования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регионального проекта «Патриотическое воспитание граждан Российской Федерации» </t>
    </r>
  </si>
  <si>
    <r>
      <rPr>
        <b/>
        <sz val="12"/>
        <rFont val="PT Astra Serif"/>
        <family val="1"/>
        <charset val="204"/>
      </rPr>
      <t>На 2023 год</t>
    </r>
    <r>
      <rPr>
        <sz val="12"/>
        <rFont val="PT Astra Serif"/>
        <family val="1"/>
        <charset val="204"/>
      </rPr>
      <t xml:space="preserve"> предоставлена субсидия из федерального бюджета, бюджета автономного округа и обеспечена доля софинансирования муниципального образования на техническое оснащение региональных и муниципальных музеев</t>
    </r>
  </si>
  <si>
    <r>
      <rPr>
        <b/>
        <sz val="12"/>
        <rFont val="PT Astra Serif"/>
        <family val="1"/>
        <charset val="204"/>
      </rPr>
      <t>На 2025 год</t>
    </r>
    <r>
      <rPr>
        <sz val="12"/>
        <rFont val="PT Astra Serif"/>
        <family val="1"/>
        <charset val="204"/>
      </rPr>
      <t xml:space="preserve"> предоставлена субсидия из федерального бюджета, бюджета автономного округа и обеспечена доля софинансирования муниципального образования на государственную поддержку отрасли культуры</t>
    </r>
  </si>
  <si>
    <r>
      <rPr>
        <b/>
        <sz val="12"/>
        <rFont val="PT Astra Serif"/>
        <family val="1"/>
        <charset val="204"/>
      </rPr>
      <t>На 2023 - 2024 годы</t>
    </r>
    <r>
      <rPr>
        <sz val="12"/>
        <rFont val="PT Astra Serif"/>
        <family val="1"/>
        <charset val="204"/>
      </rPr>
      <t xml:space="preserve"> уменьшены ассигнования по субсидии из федерального бюджета, бюджета автономного округа и уточнена доля софинансирования муниципального образования на государственную поддержку организаций, входящих в систему спортивной подготовки</t>
    </r>
  </si>
  <si>
    <r>
      <rPr>
        <b/>
        <sz val="12"/>
        <rFont val="PT Astra Serif"/>
        <family val="1"/>
        <charset val="204"/>
      </rPr>
      <t>На 2023 - 2025 годы</t>
    </r>
    <r>
      <rPr>
        <sz val="12"/>
        <rFont val="PT Astra Serif"/>
        <family val="1"/>
        <charset val="204"/>
      </rPr>
      <t xml:space="preserve"> предоставлена субсидия из федерального бюджета и обеспечена доля софинансирования муниципального образования на переселение граждан из не предназначенных для проживания строений, созданных в период промышленного освоения Сибири и Дальнего Востока</t>
    </r>
  </si>
  <si>
    <t>Приобретение жилых помещений</t>
  </si>
  <si>
    <r>
      <rPr>
        <b/>
        <sz val="12"/>
        <rFont val="PT Astra Serif"/>
        <family val="1"/>
        <charset val="204"/>
      </rPr>
      <t>На 2023 год</t>
    </r>
    <r>
      <rPr>
        <sz val="12"/>
        <rFont val="PT Astra Serif"/>
        <family val="1"/>
        <charset val="204"/>
      </rPr>
      <t xml:space="preserve"> предоставлена субсидия из федерального бюджета, бюджета автономного округа и обеспечена доля софинансирования муниципального образования на стимулирование программ развития жилищного строительства субъектов Российской Федерации (на реконструкцию автомобильной дороги по ул. Магистральная с целью увеличения объемов жилищного строительства)</t>
    </r>
  </si>
  <si>
    <r>
      <rPr>
        <b/>
        <sz val="12"/>
        <rFont val="PT Astra Serif"/>
        <family val="1"/>
        <charset val="204"/>
      </rPr>
      <t>На 2023 - 2024 годы</t>
    </r>
    <r>
      <rPr>
        <sz val="12"/>
        <rFont val="PT Astra Serif"/>
        <family val="1"/>
        <charset val="204"/>
      </rPr>
      <t xml:space="preserve"> увеличены ассигнования по субсидии из федерального бюджета и обеспечена доля софинансирования муниципального образования на реализацию программ формирования современной городской среды</t>
    </r>
  </si>
  <si>
    <t>Приложение 1 к письму администрации города Югорска</t>
  </si>
  <si>
    <t>от 05.12.2022 № 01-02-Исх-5333</t>
  </si>
  <si>
    <r>
      <rPr>
        <b/>
        <sz val="12"/>
        <rFont val="PT Astra Serif"/>
        <family val="1"/>
        <charset val="204"/>
      </rPr>
      <t xml:space="preserve">На 2023 - 2025 годы </t>
    </r>
    <r>
      <rPr>
        <sz val="12"/>
        <rFont val="PT Astra Serif"/>
        <family val="1"/>
        <charset val="204"/>
      </rPr>
      <t xml:space="preserve">субсидия из бюджета автономного округа на переселение граждан из жилых помещений, не отвечающим требованиям в связи с превышением предельно допустимой концентрации фенола и формальдегида, заменена на субсидию из федерального бюджета, бюджета автономного округа на переселение граждан из не предназначенных для проживания строений, созданных в период промышленного освоения Сибири и Дальнего Востока </t>
    </r>
  </si>
  <si>
    <r>
      <rPr>
        <b/>
        <sz val="12"/>
        <rFont val="PT Astra Serif"/>
        <family val="1"/>
        <charset val="204"/>
      </rPr>
      <t>На 2023 - 2025 годы</t>
    </r>
    <r>
      <rPr>
        <sz val="12"/>
        <rFont val="PT Astra Serif"/>
        <family val="1"/>
        <charset val="204"/>
      </rPr>
      <t xml:space="preserve"> уменьшены ассигнования по субвенции из бюджета автономного округа на организацию мероприятий при осуществлении деятельности по обращению с животными без владельцев в связи передачей полномочий по вакцинированию, чипированию и стерилизации бюджетному учреждению Ханты-Мансийского автономного округа - Югры "Ветеринарный центр"</t>
    </r>
  </si>
  <si>
    <r>
      <rPr>
        <b/>
        <sz val="12"/>
        <rFont val="PT Astra Serif"/>
        <family val="1"/>
        <charset val="204"/>
      </rPr>
      <t xml:space="preserve">На 2024 год </t>
    </r>
    <r>
      <rPr>
        <sz val="12"/>
        <rFont val="PT Astra Serif"/>
        <family val="1"/>
        <charset val="204"/>
      </rPr>
      <t>предоставлена субсидия из бюджета автономного округа и обеспечена доля софинансирования муниципального образования на строительство (реконструкцию), капитальный ремонт и ремонт автомобильных дорог общего пользования местного значения (на реконструкцию автомобильной дороги по ул. Магистральная)</t>
    </r>
  </si>
  <si>
    <r>
      <t>Перераспределение ассигнований за счет средств местного бюджета:                                                                                                                                                        -</t>
    </r>
    <r>
      <rPr>
        <b/>
        <sz val="12"/>
        <rFont val="PT Astra Serif"/>
        <family val="1"/>
        <charset val="204"/>
      </rPr>
      <t xml:space="preserve"> на 2024 год</t>
    </r>
    <r>
      <rPr>
        <sz val="12"/>
        <rFont val="PT Astra Serif"/>
        <family val="1"/>
        <charset val="204"/>
      </rPr>
      <t xml:space="preserve"> для обеспечения доли софинансирования муниципального образования по субсидии из бюджета автономного округа на строительство (реконструкцию), капитальный ремонт и ремонт автомобильных дорог общего пользования местного значения;
- н</t>
    </r>
    <r>
      <rPr>
        <b/>
        <sz val="12"/>
        <rFont val="PT Astra Serif"/>
        <family val="1"/>
        <charset val="204"/>
      </rPr>
      <t>а 2024 - 2025 годы</t>
    </r>
    <r>
      <rPr>
        <sz val="12"/>
        <rFont val="PT Astra Serif"/>
        <family val="1"/>
        <charset val="204"/>
      </rPr>
      <t xml:space="preserve"> для уточнения доли софинансирования муниципального образования по субсидии из федерального бюджета, бюджета автономного округа на переселение граждан из не предназначенных для проживания строений, созданных в период промышленного освоения Сибири и Дальнего Востока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</si>
</sst>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0"/>
      <name val="Arial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b/>
      <sz val="14"/>
      <name val="PT Astra Serif"/>
      <family val="1"/>
      <charset val="204"/>
    </font>
    <font>
      <sz val="14"/>
      <name val="PT Astra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49">
    <xf numFmtId="0" fontId="0" fillId="0" borderId="0" xfId="0"/>
    <xf numFmtId="0" fontId="3" fillId="0" borderId="0" xfId="0" applyFont="1" applyAlignment="1">
      <alignment vertical="center"/>
    </xf>
    <xf numFmtId="0" fontId="3" fillId="2" borderId="0" xfId="0" applyFont="1" applyFill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vertical="center"/>
    </xf>
    <xf numFmtId="164" fontId="3" fillId="2" borderId="1" xfId="0" applyNumberFormat="1" applyFont="1" applyFill="1" applyBorder="1" applyAlignment="1">
      <alignment vertical="center"/>
    </xf>
    <xf numFmtId="0" fontId="4" fillId="0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3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164" fontId="3" fillId="2" borderId="0" xfId="0" applyNumberFormat="1" applyFont="1" applyFill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2" borderId="7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vertical="center" wrapText="1"/>
    </xf>
    <xf numFmtId="164" fontId="3" fillId="2" borderId="1" xfId="0" applyNumberFormat="1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6" fillId="0" borderId="0" xfId="0" applyFont="1" applyAlignment="1">
      <alignment horizontal="left" vertical="center"/>
    </xf>
    <xf numFmtId="0" fontId="3" fillId="2" borderId="6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center" vertical="center"/>
    </xf>
    <xf numFmtId="164" fontId="3" fillId="0" borderId="7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164" fontId="3" fillId="2" borderId="5" xfId="0" applyNumberFormat="1" applyFont="1" applyFill="1" applyBorder="1" applyAlignment="1">
      <alignment horizontal="center" vertical="center"/>
    </xf>
    <xf numFmtId="164" fontId="3" fillId="2" borderId="6" xfId="0" applyNumberFormat="1" applyFont="1" applyFill="1" applyBorder="1" applyAlignment="1">
      <alignment horizontal="center" vertical="center"/>
    </xf>
    <xf numFmtId="164" fontId="3" fillId="2" borderId="7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7"/>
  <sheetViews>
    <sheetView tabSelected="1" view="pageBreakPreview" topLeftCell="A28" zoomScale="80" zoomScaleNormal="100" zoomScaleSheetLayoutView="80" workbookViewId="0">
      <selection activeCell="F20" sqref="F20:F21"/>
    </sheetView>
  </sheetViews>
  <sheetFormatPr defaultColWidth="9.140625" defaultRowHeight="15.75" x14ac:dyDescent="0.2"/>
  <cols>
    <col min="1" max="1" width="19.28515625" style="1" customWidth="1"/>
    <col min="2" max="2" width="28.5703125" style="1" customWidth="1"/>
    <col min="3" max="3" width="27.28515625" style="1" customWidth="1"/>
    <col min="4" max="4" width="12.28515625" style="2" customWidth="1"/>
    <col min="5" max="5" width="13.42578125" style="1" customWidth="1"/>
    <col min="6" max="6" width="11.7109375" style="1" customWidth="1"/>
    <col min="7" max="7" width="77.42578125" style="1" customWidth="1"/>
    <col min="8" max="16384" width="9.140625" style="1"/>
  </cols>
  <sheetData>
    <row r="1" spans="1:7" ht="18.75" x14ac:dyDescent="0.2">
      <c r="G1" s="22" t="s">
        <v>37</v>
      </c>
    </row>
    <row r="2" spans="1:7" ht="18.75" x14ac:dyDescent="0.2">
      <c r="G2" s="22" t="s">
        <v>38</v>
      </c>
    </row>
    <row r="4" spans="1:7" ht="25.9" customHeight="1" x14ac:dyDescent="0.2">
      <c r="A4" s="42" t="s">
        <v>4</v>
      </c>
      <c r="B4" s="42"/>
      <c r="C4" s="42"/>
      <c r="D4" s="42"/>
      <c r="E4" s="42"/>
      <c r="F4" s="42"/>
      <c r="G4" s="42"/>
    </row>
    <row r="5" spans="1:7" ht="0.75" customHeight="1" x14ac:dyDescent="0.2"/>
    <row r="6" spans="1:7" ht="20.25" customHeight="1" x14ac:dyDescent="0.25">
      <c r="F6" s="8"/>
      <c r="G6" s="8" t="s">
        <v>0</v>
      </c>
    </row>
    <row r="7" spans="1:7" ht="45" customHeight="1" x14ac:dyDescent="0.2">
      <c r="A7" s="41" t="s">
        <v>5</v>
      </c>
      <c r="B7" s="41" t="s">
        <v>28</v>
      </c>
      <c r="C7" s="41" t="s">
        <v>6</v>
      </c>
      <c r="D7" s="46" t="s">
        <v>7</v>
      </c>
      <c r="E7" s="47"/>
      <c r="F7" s="48"/>
      <c r="G7" s="43" t="s">
        <v>8</v>
      </c>
    </row>
    <row r="8" spans="1:7" ht="30" customHeight="1" x14ac:dyDescent="0.2">
      <c r="A8" s="41"/>
      <c r="B8" s="45"/>
      <c r="C8" s="45"/>
      <c r="D8" s="3" t="s">
        <v>1</v>
      </c>
      <c r="E8" s="9" t="s">
        <v>2</v>
      </c>
      <c r="F8" s="9" t="s">
        <v>3</v>
      </c>
      <c r="G8" s="43"/>
    </row>
    <row r="9" spans="1:7" ht="16.899999999999999" customHeight="1" x14ac:dyDescent="0.2">
      <c r="A9" s="13">
        <v>1</v>
      </c>
      <c r="B9" s="13">
        <v>2</v>
      </c>
      <c r="C9" s="13">
        <v>3</v>
      </c>
      <c r="D9" s="14">
        <v>4</v>
      </c>
      <c r="E9" s="15">
        <v>5</v>
      </c>
      <c r="F9" s="15">
        <v>6</v>
      </c>
      <c r="G9" s="13">
        <v>7</v>
      </c>
    </row>
    <row r="10" spans="1:7" ht="20.45" customHeight="1" x14ac:dyDescent="0.2">
      <c r="A10" s="28" t="s">
        <v>9</v>
      </c>
      <c r="B10" s="10"/>
      <c r="C10" s="7"/>
      <c r="D10" s="19">
        <f>SUM(D11:D13)</f>
        <v>2390.8000000000002</v>
      </c>
      <c r="E10" s="19">
        <f>SUM(E11:E13)</f>
        <v>2356.9</v>
      </c>
      <c r="F10" s="19">
        <f t="shared" ref="F10" si="0">SUM(F11:F12)</f>
        <v>2356.9</v>
      </c>
      <c r="G10" s="12"/>
    </row>
    <row r="11" spans="1:7" ht="41.45" customHeight="1" x14ac:dyDescent="0.2">
      <c r="A11" s="29"/>
      <c r="B11" s="25" t="s">
        <v>10</v>
      </c>
      <c r="C11" s="25" t="s">
        <v>11</v>
      </c>
      <c r="D11" s="38">
        <v>2390.8000000000002</v>
      </c>
      <c r="E11" s="38">
        <v>2356.9</v>
      </c>
      <c r="F11" s="38">
        <v>2356.9</v>
      </c>
      <c r="G11" s="36" t="s">
        <v>29</v>
      </c>
    </row>
    <row r="12" spans="1:7" ht="39.6" customHeight="1" x14ac:dyDescent="0.2">
      <c r="A12" s="29"/>
      <c r="B12" s="23"/>
      <c r="C12" s="23"/>
      <c r="D12" s="39"/>
      <c r="E12" s="39"/>
      <c r="F12" s="39"/>
      <c r="G12" s="44"/>
    </row>
    <row r="13" spans="1:7" ht="36" customHeight="1" x14ac:dyDescent="0.2">
      <c r="A13" s="33"/>
      <c r="B13" s="24"/>
      <c r="C13" s="24"/>
      <c r="D13" s="40"/>
      <c r="E13" s="40"/>
      <c r="F13" s="40"/>
      <c r="G13" s="37"/>
    </row>
    <row r="14" spans="1:7" ht="22.15" customHeight="1" x14ac:dyDescent="0.2">
      <c r="A14" s="28" t="s">
        <v>12</v>
      </c>
      <c r="B14" s="10"/>
      <c r="C14" s="7"/>
      <c r="D14" s="19">
        <f>D15+D16+D17</f>
        <v>9846.1</v>
      </c>
      <c r="E14" s="19">
        <f t="shared" ref="E14" si="1">E15+E16</f>
        <v>0</v>
      </c>
      <c r="F14" s="19">
        <f>F15+F18</f>
        <v>168.2</v>
      </c>
      <c r="G14" s="12"/>
    </row>
    <row r="15" spans="1:7" ht="15.6" customHeight="1" x14ac:dyDescent="0.2">
      <c r="A15" s="29"/>
      <c r="B15" s="26" t="s">
        <v>13</v>
      </c>
      <c r="C15" s="25" t="s">
        <v>14</v>
      </c>
      <c r="D15" s="38">
        <v>9846.1</v>
      </c>
      <c r="E15" s="38">
        <v>0</v>
      </c>
      <c r="F15" s="38">
        <v>0</v>
      </c>
      <c r="G15" s="36" t="s">
        <v>30</v>
      </c>
    </row>
    <row r="16" spans="1:7" ht="7.15" customHeight="1" x14ac:dyDescent="0.2">
      <c r="A16" s="29"/>
      <c r="B16" s="26"/>
      <c r="C16" s="23"/>
      <c r="D16" s="39"/>
      <c r="E16" s="39"/>
      <c r="F16" s="39"/>
      <c r="G16" s="44"/>
    </row>
    <row r="17" spans="1:7" ht="38.450000000000003" customHeight="1" x14ac:dyDescent="0.2">
      <c r="A17" s="29"/>
      <c r="B17" s="26"/>
      <c r="C17" s="24"/>
      <c r="D17" s="40"/>
      <c r="E17" s="40"/>
      <c r="F17" s="40"/>
      <c r="G17" s="37"/>
    </row>
    <row r="18" spans="1:7" ht="50.45" customHeight="1" x14ac:dyDescent="0.2">
      <c r="A18" s="29"/>
      <c r="B18" s="27"/>
      <c r="C18" s="10" t="s">
        <v>15</v>
      </c>
      <c r="D18" s="18">
        <v>0</v>
      </c>
      <c r="E18" s="20">
        <v>0</v>
      </c>
      <c r="F18" s="20">
        <v>168.2</v>
      </c>
      <c r="G18" s="21" t="s">
        <v>31</v>
      </c>
    </row>
    <row r="19" spans="1:7" ht="21.6" customHeight="1" x14ac:dyDescent="0.2">
      <c r="A19" s="28" t="s">
        <v>16</v>
      </c>
      <c r="B19" s="10"/>
      <c r="C19" s="6"/>
      <c r="D19" s="19">
        <f>D20+D21</f>
        <v>-13.5</v>
      </c>
      <c r="E19" s="19">
        <f>E20+E21</f>
        <v>-14.1</v>
      </c>
      <c r="F19" s="19">
        <f t="shared" ref="F19" si="2">F20</f>
        <v>0</v>
      </c>
      <c r="G19" s="12"/>
    </row>
    <row r="20" spans="1:7" ht="27.6" customHeight="1" x14ac:dyDescent="0.2">
      <c r="A20" s="29"/>
      <c r="B20" s="25" t="s">
        <v>17</v>
      </c>
      <c r="C20" s="25" t="s">
        <v>18</v>
      </c>
      <c r="D20" s="38">
        <v>-13.5</v>
      </c>
      <c r="E20" s="34">
        <v>-14.1</v>
      </c>
      <c r="F20" s="34">
        <v>0</v>
      </c>
      <c r="G20" s="36" t="s">
        <v>32</v>
      </c>
    </row>
    <row r="21" spans="1:7" ht="49.15" customHeight="1" x14ac:dyDescent="0.2">
      <c r="A21" s="33"/>
      <c r="B21" s="24"/>
      <c r="C21" s="24"/>
      <c r="D21" s="40"/>
      <c r="E21" s="35"/>
      <c r="F21" s="35"/>
      <c r="G21" s="37"/>
    </row>
    <row r="22" spans="1:7" ht="18" customHeight="1" x14ac:dyDescent="0.2">
      <c r="A22" s="28" t="s">
        <v>19</v>
      </c>
      <c r="B22" s="17"/>
      <c r="C22" s="7"/>
      <c r="D22" s="19">
        <f>D23+D24+D25+D26+D27+D28</f>
        <v>131616</v>
      </c>
      <c r="E22" s="19">
        <f t="shared" ref="E22:F22" si="3">E23+E24+E25+E26+E27+E28</f>
        <v>196294.2</v>
      </c>
      <c r="F22" s="19">
        <f t="shared" si="3"/>
        <v>12214.9</v>
      </c>
      <c r="G22" s="12"/>
    </row>
    <row r="23" spans="1:7" ht="61.5" customHeight="1" x14ac:dyDescent="0.2">
      <c r="A23" s="29"/>
      <c r="B23" s="25" t="s">
        <v>25</v>
      </c>
      <c r="C23" s="25" t="s">
        <v>26</v>
      </c>
      <c r="D23" s="18">
        <v>-10797.8</v>
      </c>
      <c r="E23" s="18">
        <v>-16053.1</v>
      </c>
      <c r="F23" s="18">
        <v>-17410.8</v>
      </c>
      <c r="G23" s="36" t="s">
        <v>39</v>
      </c>
    </row>
    <row r="24" spans="1:7" ht="51.6" customHeight="1" x14ac:dyDescent="0.2">
      <c r="A24" s="29"/>
      <c r="B24" s="23"/>
      <c r="C24" s="23"/>
      <c r="D24" s="18">
        <v>10797.8</v>
      </c>
      <c r="E24" s="18">
        <v>16053.1</v>
      </c>
      <c r="F24" s="18">
        <v>17410.8</v>
      </c>
      <c r="G24" s="37"/>
    </row>
    <row r="25" spans="1:7" ht="63.75" customHeight="1" x14ac:dyDescent="0.2">
      <c r="A25" s="29"/>
      <c r="B25" s="23"/>
      <c r="C25" s="24"/>
      <c r="D25" s="18">
        <v>8834.4</v>
      </c>
      <c r="E25" s="18">
        <v>13134.3</v>
      </c>
      <c r="F25" s="18">
        <v>13134.3</v>
      </c>
      <c r="G25" s="21" t="s">
        <v>33</v>
      </c>
    </row>
    <row r="26" spans="1:7" ht="161.25" customHeight="1" x14ac:dyDescent="0.2">
      <c r="A26" s="29"/>
      <c r="B26" s="24"/>
      <c r="C26" s="16" t="s">
        <v>34</v>
      </c>
      <c r="D26" s="18">
        <v>0</v>
      </c>
      <c r="E26" s="18">
        <v>-10607.8</v>
      </c>
      <c r="F26" s="18">
        <v>-919.4</v>
      </c>
      <c r="G26" s="21" t="s">
        <v>42</v>
      </c>
    </row>
    <row r="27" spans="1:7" ht="92.45" customHeight="1" x14ac:dyDescent="0.2">
      <c r="A27" s="29"/>
      <c r="B27" s="25" t="s">
        <v>21</v>
      </c>
      <c r="C27" s="10" t="s">
        <v>27</v>
      </c>
      <c r="D27" s="18">
        <v>122781.6</v>
      </c>
      <c r="E27" s="18">
        <v>0</v>
      </c>
      <c r="F27" s="18">
        <v>0</v>
      </c>
      <c r="G27" s="21" t="s">
        <v>35</v>
      </c>
    </row>
    <row r="28" spans="1:7" ht="99.6" customHeight="1" x14ac:dyDescent="0.2">
      <c r="A28" s="33"/>
      <c r="B28" s="24"/>
      <c r="C28" s="10" t="s">
        <v>26</v>
      </c>
      <c r="D28" s="18">
        <v>0</v>
      </c>
      <c r="E28" s="18">
        <v>193767.7</v>
      </c>
      <c r="F28" s="18">
        <v>0</v>
      </c>
      <c r="G28" s="21" t="s">
        <v>41</v>
      </c>
    </row>
    <row r="29" spans="1:7" ht="21.6" customHeight="1" x14ac:dyDescent="0.2">
      <c r="A29" s="28" t="s">
        <v>20</v>
      </c>
      <c r="B29" s="10"/>
      <c r="C29" s="7"/>
      <c r="D29" s="19">
        <f>SUM(D30:D31)</f>
        <v>4165.8</v>
      </c>
      <c r="E29" s="19">
        <f>SUM(E30:E31)</f>
        <v>4796.3999999999996</v>
      </c>
      <c r="F29" s="19">
        <f>SUM(F30:F31)</f>
        <v>-631.29999999999995</v>
      </c>
      <c r="G29" s="12"/>
    </row>
    <row r="30" spans="1:7" ht="105" customHeight="1" x14ac:dyDescent="0.2">
      <c r="A30" s="29"/>
      <c r="B30" s="23" t="s">
        <v>21</v>
      </c>
      <c r="C30" s="10" t="s">
        <v>22</v>
      </c>
      <c r="D30" s="5">
        <v>-548</v>
      </c>
      <c r="E30" s="5">
        <v>-449.3</v>
      </c>
      <c r="F30" s="5">
        <v>-631.29999999999995</v>
      </c>
      <c r="G30" s="21" t="s">
        <v>40</v>
      </c>
    </row>
    <row r="31" spans="1:7" ht="84" customHeight="1" x14ac:dyDescent="0.2">
      <c r="A31" s="29"/>
      <c r="B31" s="24"/>
      <c r="C31" s="10" t="s">
        <v>23</v>
      </c>
      <c r="D31" s="5">
        <v>4713.8</v>
      </c>
      <c r="E31" s="5">
        <v>5245.7</v>
      </c>
      <c r="F31" s="5">
        <v>0</v>
      </c>
      <c r="G31" s="21" t="s">
        <v>36</v>
      </c>
    </row>
    <row r="32" spans="1:7" ht="28.15" customHeight="1" x14ac:dyDescent="0.2">
      <c r="A32" s="30" t="s">
        <v>24</v>
      </c>
      <c r="B32" s="31"/>
      <c r="C32" s="32"/>
      <c r="D32" s="4">
        <f>D29+D22+D14+D10+D19</f>
        <v>148005.19999999998</v>
      </c>
      <c r="E32" s="4">
        <f t="shared" ref="E32:F32" si="4">E29+E22+E14+E10+E19</f>
        <v>203433.4</v>
      </c>
      <c r="F32" s="4">
        <f t="shared" si="4"/>
        <v>14108.7</v>
      </c>
      <c r="G32" s="12"/>
    </row>
    <row r="35" spans="4:6" x14ac:dyDescent="0.2">
      <c r="D35" s="11"/>
      <c r="E35" s="11"/>
      <c r="F35" s="11"/>
    </row>
    <row r="37" spans="4:6" x14ac:dyDescent="0.2">
      <c r="D37" s="11"/>
      <c r="E37" s="11"/>
      <c r="F37" s="11"/>
    </row>
  </sheetData>
  <mergeCells count="35">
    <mergeCell ref="G23:G24"/>
    <mergeCell ref="B23:B26"/>
    <mergeCell ref="A7:A8"/>
    <mergeCell ref="A4:G4"/>
    <mergeCell ref="G7:G8"/>
    <mergeCell ref="B11:B13"/>
    <mergeCell ref="A10:A13"/>
    <mergeCell ref="C11:C13"/>
    <mergeCell ref="D11:D13"/>
    <mergeCell ref="E11:E13"/>
    <mergeCell ref="F11:F13"/>
    <mergeCell ref="G11:G13"/>
    <mergeCell ref="B7:B8"/>
    <mergeCell ref="C7:C8"/>
    <mergeCell ref="D7:F7"/>
    <mergeCell ref="G15:G17"/>
    <mergeCell ref="E20:E21"/>
    <mergeCell ref="F20:F21"/>
    <mergeCell ref="G20:G21"/>
    <mergeCell ref="C15:C17"/>
    <mergeCell ref="D15:D17"/>
    <mergeCell ref="E15:E17"/>
    <mergeCell ref="F15:F17"/>
    <mergeCell ref="C20:C21"/>
    <mergeCell ref="D20:D21"/>
    <mergeCell ref="B30:B31"/>
    <mergeCell ref="B20:B21"/>
    <mergeCell ref="B15:B18"/>
    <mergeCell ref="A29:A31"/>
    <mergeCell ref="A32:C32"/>
    <mergeCell ref="C23:C25"/>
    <mergeCell ref="A22:A28"/>
    <mergeCell ref="B27:B28"/>
    <mergeCell ref="A14:A18"/>
    <mergeCell ref="A19:A21"/>
  </mergeCells>
  <pageMargins left="0.59055118110236227" right="0.19685039370078741" top="0.39370078740157483" bottom="0.39370078740157483" header="0.31496062992125984" footer="0.31496062992125984"/>
  <pageSetup paperSize="9" scale="74" firstPageNumber="676" fitToHeight="0" orientation="landscape" useFirstPageNumber="1" r:id="rId1"/>
  <rowBreaks count="1" manualBreakCount="1">
    <brk id="24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 к письму</vt:lpstr>
      <vt:lpstr>'Приложение 1 к письму'!Заголовки_для_печати</vt:lpstr>
      <vt:lpstr>'Приложение 1 к письму'!Область_печати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Федотова Наталья Юрьевна</cp:lastModifiedBy>
  <cp:lastPrinted>2022-12-05T12:13:21Z</cp:lastPrinted>
  <dcterms:created xsi:type="dcterms:W3CDTF">1996-10-08T23:32:33Z</dcterms:created>
  <dcterms:modified xsi:type="dcterms:W3CDTF">2022-12-05T12:13:25Z</dcterms:modified>
</cp:coreProperties>
</file>